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OK ponovitev\RDsprememba 2\"/>
    </mc:Choice>
  </mc:AlternateContent>
  <xr:revisionPtr revIDLastSave="0" documentId="8_{1114654D-D5A2-4E46-AB38-780B8BDDBFE1}" xr6:coauthVersionLast="40" xr6:coauthVersionMax="40" xr10:uidLastSave="{00000000-0000-0000-0000-000000000000}"/>
  <bookViews>
    <workbookView xWindow="-120" yWindow="-120" windowWidth="20730" windowHeight="11160" xr2:uid="{91E944DA-27E6-449C-A056-57EE8C47747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0" i="1" l="1"/>
  <c r="D90" i="1" s="1"/>
  <c r="G84" i="1"/>
  <c r="D87" i="1" l="1"/>
  <c r="D86" i="1"/>
  <c r="D91" i="1"/>
  <c r="D88" i="1"/>
  <c r="D92" i="1" l="1"/>
</calcChain>
</file>

<file path=xl/sharedStrings.xml><?xml version="1.0" encoding="utf-8"?>
<sst xmlns="http://schemas.openxmlformats.org/spreadsheetml/2006/main" count="428" uniqueCount="229">
  <si>
    <t>POGODBENI PARTNER</t>
  </si>
  <si>
    <t>NASLOV</t>
  </si>
  <si>
    <t>POŠTA</t>
  </si>
  <si>
    <t>LOKACIJA ODJEMNEGA MESTA</t>
  </si>
  <si>
    <t>POŠTA ODJEMNEGA MESTA</t>
  </si>
  <si>
    <t>OCENJENA LETNA PORABA NA PODLAGI PODATKOV O PRETEKLI PORABI V LITRIH</t>
  </si>
  <si>
    <t>OŠ PESNICA</t>
  </si>
  <si>
    <t>PESNICA PRI MARIBORU 44</t>
  </si>
  <si>
    <t>2211 PESNICA</t>
  </si>
  <si>
    <t>2231 PERNICA</t>
  </si>
  <si>
    <t>PERNICA 2</t>
  </si>
  <si>
    <t>OSNOVNA ŠOLA PERNICA-podružnica</t>
  </si>
  <si>
    <t>OSNOVNA ŠOLA PESNICA</t>
  </si>
  <si>
    <t>OŠ PERNICA</t>
  </si>
  <si>
    <t>2211 PESNICA PRI MARIBORU</t>
  </si>
  <si>
    <t>OSNOVNA ŠOLA STOPIČE</t>
  </si>
  <si>
    <t>STOPIČE 37</t>
  </si>
  <si>
    <t>8322 STOPIČE</t>
  </si>
  <si>
    <t>Stopiče 37</t>
  </si>
  <si>
    <t>8322 Stopiče</t>
  </si>
  <si>
    <t>VRTEC KOPER</t>
  </si>
  <si>
    <t>KETTEJEVA ULICA 13</t>
  </si>
  <si>
    <t>6000 KOPER</t>
  </si>
  <si>
    <t>CESTA BORCEV 8 F</t>
  </si>
  <si>
    <t>BONINI 1 A</t>
  </si>
  <si>
    <t>CESTA I. ISTRSKE BRIGADE 52</t>
  </si>
  <si>
    <t>6276 POBEGI</t>
  </si>
  <si>
    <t>OSNOVNA ŠOLA PODZEMELJ</t>
  </si>
  <si>
    <t>Podzemelj 11a</t>
  </si>
  <si>
    <t>8332 GRADAC</t>
  </si>
  <si>
    <t>Podzemelj, 11a</t>
  </si>
  <si>
    <t>OSNOVNA ŠOLA GUSTAVA ŠILIHA LAPORJE</t>
  </si>
  <si>
    <t>LAPORJE 31</t>
  </si>
  <si>
    <t>2318 LAPORJE</t>
  </si>
  <si>
    <t>OŠ LAPORJE, LAPORJE 31</t>
  </si>
  <si>
    <t>OSNOVNA ŠOLA JURŠINCI</t>
  </si>
  <si>
    <t>JURŠINCI 19</t>
  </si>
  <si>
    <t>2256 JURŠINCI</t>
  </si>
  <si>
    <t>OŠ JURŠINCI, JURŠINCI 19</t>
  </si>
  <si>
    <t>OBČINA JURŠINCI</t>
  </si>
  <si>
    <t>JURŠINCI 3/B</t>
  </si>
  <si>
    <t>OBČINSKA STAVBA, JURŠINCI 3B</t>
  </si>
  <si>
    <t>KULTURNI CENTER, JURŠINCI 10</t>
  </si>
  <si>
    <t>VRTEC TRŽIČ</t>
  </si>
  <si>
    <t>STE MARIE AUX MINES 28</t>
  </si>
  <si>
    <t>4290 TRŽIČ</t>
  </si>
  <si>
    <t>OŠ Velike Lašče, Šolska ulica 11</t>
  </si>
  <si>
    <t>1315 Velike Lašče</t>
  </si>
  <si>
    <t>Vrtec Sončni žarek, Šolska ulica 9</t>
  </si>
  <si>
    <t>PŠ Turjak, Turjak 10</t>
  </si>
  <si>
    <t>1311 Turjak</t>
  </si>
  <si>
    <t>Vrtec Karlovica, Karlovica 5</t>
  </si>
  <si>
    <t>OSNOVNA ŠOLA PRIMOŽA TRUBARJA VELIKE LAŠČE</t>
  </si>
  <si>
    <t>ŠOLSKA ULICA 11</t>
  </si>
  <si>
    <t>1315 VELIKE LAŠČE</t>
  </si>
  <si>
    <t>TE-01</t>
  </si>
  <si>
    <t>8213 VELI GABER</t>
  </si>
  <si>
    <t>OSNOVNA ŠOLA Veliki Gaber</t>
  </si>
  <si>
    <t>Veliki Gaber 41</t>
  </si>
  <si>
    <t>8213 Veliki Gaber</t>
  </si>
  <si>
    <t>OBČINA BOROVNICA</t>
  </si>
  <si>
    <t>PAPLERJEVA ULICA 22</t>
  </si>
  <si>
    <t>1353 BOROVNICA</t>
  </si>
  <si>
    <t>PAPLERJEVA ULICA 15</t>
  </si>
  <si>
    <t>MEJAČEVA ULICA 3</t>
  </si>
  <si>
    <t>Vrtec Antona Medveda Kamnik</t>
  </si>
  <si>
    <t>Novi trg 26 b</t>
  </si>
  <si>
    <t>Kamnik</t>
  </si>
  <si>
    <t>Enota Oblaček, Trdinova ulica 7a</t>
  </si>
  <si>
    <t>1241 Kamnik</t>
  </si>
  <si>
    <t>OSNOVNA ŠOLA FRANA ALBREHTA KAMNIK</t>
  </si>
  <si>
    <t>ŠOLSKA ULICA 1</t>
  </si>
  <si>
    <t>1241 KAMNIK</t>
  </si>
  <si>
    <t>VRANJA PEČ 3</t>
  </si>
  <si>
    <t>OSNOVNA ŠOLA HRUŠEVEC ŠENTJUR</t>
  </si>
  <si>
    <t>GAJSTOVA POT 2A</t>
  </si>
  <si>
    <t>3230 ŠENTJUR</t>
  </si>
  <si>
    <t>KALOBJE 15</t>
  </si>
  <si>
    <t>KALOBJE</t>
  </si>
  <si>
    <t>Občina Velike Lašče</t>
  </si>
  <si>
    <t>Levstikov trg 1</t>
  </si>
  <si>
    <t>Levstikov trg 1 (občinska stavba)</t>
  </si>
  <si>
    <t>Stritarjeva c. 1 (Levstikov dom)</t>
  </si>
  <si>
    <t>Turjak 17 (Dom krajanov Turjak)</t>
  </si>
  <si>
    <t>Rob 5 (Dom krajanov Rob)</t>
  </si>
  <si>
    <t>1314 Rob</t>
  </si>
  <si>
    <t>Krvava Peč 13 (Dom veteranov)</t>
  </si>
  <si>
    <t>Planina pri Sevnici 69</t>
  </si>
  <si>
    <t>3225 Planina pri Sevnici</t>
  </si>
  <si>
    <t>OSNOVNA ŠOLA PLANINA PRI SEVNICI</t>
  </si>
  <si>
    <t>Občina Mokronog-Trebelno</t>
  </si>
  <si>
    <t>Pod Gradom 2</t>
  </si>
  <si>
    <t>8230 Mokronog</t>
  </si>
  <si>
    <t>Trebelno 19</t>
  </si>
  <si>
    <t>8231 Trebelno</t>
  </si>
  <si>
    <t>ZAVOD ZA ŠPORT IN REKREACIJO DOMŽALE</t>
  </si>
  <si>
    <t>KOPALIŠKA CESTA 4</t>
  </si>
  <si>
    <t>1230 DOMŽALE</t>
  </si>
  <si>
    <t>MNC IN BALON, KOPALIŠKA CESTA 6</t>
  </si>
  <si>
    <t>OSNOVNA ŠOLA DUTOVLJE</t>
  </si>
  <si>
    <t>Dutovlje 135</t>
  </si>
  <si>
    <t>6221 DUTOVLJE</t>
  </si>
  <si>
    <t>DOŠ Dobrovnik</t>
  </si>
  <si>
    <t>Dobrovnik 266j</t>
  </si>
  <si>
    <t>9223 Dobrovnik</t>
  </si>
  <si>
    <t>Občina Dobrovnik</t>
  </si>
  <si>
    <t>Dobrovnik 297</t>
  </si>
  <si>
    <t>Strehovci 29</t>
  </si>
  <si>
    <t>Dobrovnik 243</t>
  </si>
  <si>
    <t>OBČINA SVETI JURIJ OB ŠČAVNICI</t>
  </si>
  <si>
    <t>ULICA BRATA KREFTA 14</t>
  </si>
  <si>
    <t>9244 SVETI JURIJ OB ŠČAVNICI</t>
  </si>
  <si>
    <t>VIDEM 14</t>
  </si>
  <si>
    <t>Osnovna šola Dušana Muniha Most na Soči</t>
  </si>
  <si>
    <t>Most na Soči 18 a</t>
  </si>
  <si>
    <t>5216 Most na Soči</t>
  </si>
  <si>
    <t>5217 Most na Soči</t>
  </si>
  <si>
    <t>PŠ Dolenja Trebuša, Dolenja Trebuša 68</t>
  </si>
  <si>
    <t>5283 Slap ob Idrijci</t>
  </si>
  <si>
    <t>5218 Most na Soči</t>
  </si>
  <si>
    <t>PŠ Podmelec, Kneža 1</t>
  </si>
  <si>
    <t>5219 Most na Soči</t>
  </si>
  <si>
    <t>PŠ Šentviška Gora, Šentviška Gora 31</t>
  </si>
  <si>
    <t>OSNOVNA ŠOLA PARTIZANSKA BOLNIŠNICA JESEN TINJE</t>
  </si>
  <si>
    <t>VELIKO TINJE 29</t>
  </si>
  <si>
    <t>2316 ZGORNJA LOŽNICA</t>
  </si>
  <si>
    <t>veliko tinje 29</t>
  </si>
  <si>
    <t>Občina Kanal ob Soči</t>
  </si>
  <si>
    <t>Trg Svobode 23</t>
  </si>
  <si>
    <t>5213 Kanal</t>
  </si>
  <si>
    <t>Občinska stavba - kotlovnica v pritličju</t>
  </si>
  <si>
    <t>Trg Svobode 23, Kanal</t>
  </si>
  <si>
    <t>Kulturni dom Deskle - kotlovnica v pritličju</t>
  </si>
  <si>
    <t>Srebrničeva ulica 18, Deskle</t>
  </si>
  <si>
    <t>MARIBORSKA CESTA 35</t>
  </si>
  <si>
    <t>2370 DRAVOGRAD</t>
  </si>
  <si>
    <t>MARIBORSKA CESTA 37</t>
  </si>
  <si>
    <t>MARIBORSKA CESTA 3</t>
  </si>
  <si>
    <t>TRG 4. JULIJA 24</t>
  </si>
  <si>
    <t>2370  DRAVOGRAD</t>
  </si>
  <si>
    <t>TRG 4. JULIJA 29</t>
  </si>
  <si>
    <t>TRG 4. JULIJA 57</t>
  </si>
  <si>
    <t xml:space="preserve">PRORAČUNSKI SKLAD ZA STANOVANJSKE ZADEVE OBČINE DRAVOGRAD - ET. LASTNIKI  </t>
  </si>
  <si>
    <t>TRG 4. JULIJA 7</t>
  </si>
  <si>
    <t>Osnovna šola Orehek Kranj</t>
  </si>
  <si>
    <t>Zasavska cesta 53 A</t>
  </si>
  <si>
    <t>4000 Kranj</t>
  </si>
  <si>
    <t>Podruž. šola, Mavčiče 62</t>
  </si>
  <si>
    <t>4211 Mavčiče</t>
  </si>
  <si>
    <t>Gradnikova ul. 25</t>
  </si>
  <si>
    <t>kotlovnica pri šoli in ŠD</t>
  </si>
  <si>
    <t>kotlovnica pri vrtcu Kal</t>
  </si>
  <si>
    <t>5214 Kal nad Kanalom</t>
  </si>
  <si>
    <t>OSNOVNA ŠOLA Kanal</t>
  </si>
  <si>
    <t>OBČINA TIŠINA</t>
  </si>
  <si>
    <t>TIŠINA 4</t>
  </si>
  <si>
    <t>9251 TIŠINA</t>
  </si>
  <si>
    <t>KOTLOVNICA, TIŠINA 4</t>
  </si>
  <si>
    <t>KOTLOVNICA PSO, TIŠINA 1</t>
  </si>
  <si>
    <t>OBČINA ČRENŠOVCI</t>
  </si>
  <si>
    <t>Ul. Prekmurske čete 20</t>
  </si>
  <si>
    <t>9232 Črenšovci</t>
  </si>
  <si>
    <t>Občinska stavba Prekmurske čete 20</t>
  </si>
  <si>
    <t>Igrišče Juša Kramarja 10</t>
  </si>
  <si>
    <t>Kulturna dvorana, Prekmurske čete 23</t>
  </si>
  <si>
    <t>Vaški dom Trnje, Trnje 46</t>
  </si>
  <si>
    <t>Gasilski dom Žižki, Žižki 48b</t>
  </si>
  <si>
    <t>OSNOVNA ŠOLA MOKRONOG</t>
  </si>
  <si>
    <t>GUBČEVA CESTA 4</t>
  </si>
  <si>
    <t>8230  MOKRONOG</t>
  </si>
  <si>
    <t>MOKRONOG, GUBČEVA CESTA 4</t>
  </si>
  <si>
    <t>MOKRONOG</t>
  </si>
  <si>
    <t>OSNOVNA ŠOLA MOKRONOG, Podružnica Trebelno</t>
  </si>
  <si>
    <t>Trebelno 43</t>
  </si>
  <si>
    <t>8231  TREBELNO</t>
  </si>
  <si>
    <t>TREBELNO, TREBELNO 43</t>
  </si>
  <si>
    <t>TREBELNO</t>
  </si>
  <si>
    <t>Vrtec Otona župančiča Črnomelj</t>
  </si>
  <si>
    <t>Kidričeva 18b</t>
  </si>
  <si>
    <t>8340 Črnomelj</t>
  </si>
  <si>
    <t>Enota Loka, Kidričeva 18b</t>
  </si>
  <si>
    <t>Enota Čardak, Čardak 1</t>
  </si>
  <si>
    <t>OSNOVNA ŠOLA SVETI TOMAŽ</t>
  </si>
  <si>
    <t>SVETI TOMAŽ 11</t>
  </si>
  <si>
    <t>2258 SVETI TOMAŽ</t>
  </si>
  <si>
    <t>OSNOVNA ŠOLA VOJNIK</t>
  </si>
  <si>
    <t>PRUŠNIKOVA ULICA 14</t>
  </si>
  <si>
    <t>3212 VOJNIK</t>
  </si>
  <si>
    <t>ŠMARTNO V ROŽNI DOLINI 3</t>
  </si>
  <si>
    <t>3201 ŠMARTNO V ROŽNI DOLINI</t>
  </si>
  <si>
    <t>NOVA CERKEV 41</t>
  </si>
  <si>
    <t>3203 NOVA CERKEV</t>
  </si>
  <si>
    <t>SOCKA 30</t>
  </si>
  <si>
    <t>OSNOVNA ŠOLA 16. DECEMBRA MOJSTRANA</t>
  </si>
  <si>
    <t>ULICA ALOJZA RABIČA 7</t>
  </si>
  <si>
    <t>4281 MOJSTRANA</t>
  </si>
  <si>
    <t>SKLOP</t>
  </si>
  <si>
    <t>SKLOP 1</t>
  </si>
  <si>
    <t>Pomurska regija</t>
  </si>
  <si>
    <t>SKLOP 2</t>
  </si>
  <si>
    <t>SKLOP 3</t>
  </si>
  <si>
    <t>Savinjska regija</t>
  </si>
  <si>
    <t>SKLOP 4</t>
  </si>
  <si>
    <t>SKLOP 5</t>
  </si>
  <si>
    <t>SKLOP 6</t>
  </si>
  <si>
    <t>Jugovzhodna Slovenija</t>
  </si>
  <si>
    <t>Pokrajine</t>
  </si>
  <si>
    <t>Predvidena letna količina za posamezni skop</t>
  </si>
  <si>
    <t>Podravska regija, Koroška regija</t>
  </si>
  <si>
    <t>Osrednjeslovenska regija in Gorenjska regija</t>
  </si>
  <si>
    <t>Goriška regija in Obalno-kraška regija</t>
  </si>
  <si>
    <t>SKUPAJ</t>
  </si>
  <si>
    <t>Sklop</t>
  </si>
  <si>
    <t>BIOTEHNIČNI CENTER NAKLO</t>
  </si>
  <si>
    <t>STRAHINJ 99</t>
  </si>
  <si>
    <t>4202 NAKLO</t>
  </si>
  <si>
    <t>KRANJSKI VRTCI</t>
  </si>
  <si>
    <t>ULICA NIKOLE TESLE 2</t>
  </si>
  <si>
    <t>4000 KRANJ</t>
  </si>
  <si>
    <t>ENOTA ČIRČE , SLEDMIŠKA CESTA 134</t>
  </si>
  <si>
    <t>ENOTA KEKEC, CESTA KOKRŠKEGA ODREDA 9</t>
  </si>
  <si>
    <t>ENOTA SONČEK, CESTA 1. MAJA 17</t>
  </si>
  <si>
    <t>ENOTA ČIRA ČARA, STANETA ŽAGARJA 6</t>
  </si>
  <si>
    <t>ENOTA BIBA, ZG. BITNJE 266</t>
  </si>
  <si>
    <t>ENOTA CICIBAN, LIKOZARJEVA 22</t>
  </si>
  <si>
    <t>ENOTA ČENČA, OPREŠNIKOVA 4A</t>
  </si>
  <si>
    <t>OSNOVNA ŠOLA DESKLE</t>
  </si>
  <si>
    <t>SREBRNIČEVA ULICA 10</t>
  </si>
  <si>
    <t>5210 Deskle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</si>
</sst>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rgb="FFADB9CA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5" fillId="0" borderId="0"/>
    <xf numFmtId="0" fontId="6" fillId="0" borderId="0"/>
    <xf numFmtId="0" fontId="7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164" fontId="3" fillId="2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3" fontId="10" fillId="0" borderId="1" xfId="0" applyNumberFormat="1" applyFont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3" fontId="2" fillId="3" borderId="6" xfId="0" applyNumberFormat="1" applyFont="1" applyFill="1" applyBorder="1" applyAlignment="1">
      <alignment horizontal="left" vertical="top"/>
    </xf>
    <xf numFmtId="0" fontId="0" fillId="3" borderId="1" xfId="0" applyFill="1" applyBorder="1"/>
    <xf numFmtId="0" fontId="2" fillId="3" borderId="4" xfId="0" applyFont="1" applyFill="1" applyBorder="1" applyAlignment="1">
      <alignment horizontal="left" vertical="top"/>
    </xf>
    <xf numFmtId="3" fontId="8" fillId="3" borderId="3" xfId="0" applyNumberFormat="1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</cellXfs>
  <cellStyles count="5">
    <cellStyle name="Excel Built-in Normal" xfId="1" xr:uid="{8F87F89C-5212-478F-8433-CAF18B6F5979}"/>
    <cellStyle name="Navadno" xfId="0" builtinId="0"/>
    <cellStyle name="Navadno 2" xfId="2" xr:uid="{26D8C320-4E78-46E2-A60E-BD1EF6238697}"/>
    <cellStyle name="Navadno 2 2" xfId="3" xr:uid="{6C2F9849-A56E-4056-B101-EE3567FC02A3}"/>
    <cellStyle name="Navadno 5" xfId="4" xr:uid="{4BFD3E15-F0EA-4A5D-94CE-2737A0CD8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B056-35DC-43C2-86AA-20A1958DAACD}">
  <sheetPr>
    <pageSetUpPr fitToPage="1"/>
  </sheetPr>
  <dimension ref="B1:J92"/>
  <sheetViews>
    <sheetView tabSelected="1" topLeftCell="A68" workbookViewId="0">
      <selection activeCell="B74" sqref="B74"/>
    </sheetView>
  </sheetViews>
  <sheetFormatPr defaultColWidth="9.140625" defaultRowHeight="12.75" x14ac:dyDescent="0.25"/>
  <cols>
    <col min="1" max="1" width="9.140625" style="1"/>
    <col min="2" max="2" width="33.28515625" style="1" customWidth="1"/>
    <col min="3" max="3" width="20.28515625" style="1" customWidth="1"/>
    <col min="4" max="4" width="15.5703125" style="1" customWidth="1"/>
    <col min="5" max="5" width="25.42578125" style="1" customWidth="1"/>
    <col min="6" max="6" width="24.140625" style="1" customWidth="1"/>
    <col min="7" max="7" width="32.7109375" style="1" customWidth="1"/>
    <col min="8" max="9" width="9.140625" style="1"/>
    <col min="10" max="10" width="11.28515625" style="1" bestFit="1" customWidth="1"/>
    <col min="11" max="16384" width="9.140625" style="1"/>
  </cols>
  <sheetData>
    <row r="1" spans="2:8" ht="41.25" customHeight="1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196</v>
      </c>
    </row>
    <row r="2" spans="2:8" x14ac:dyDescent="0.25">
      <c r="B2" s="1" t="s">
        <v>102</v>
      </c>
      <c r="C2" s="1" t="s">
        <v>103</v>
      </c>
      <c r="D2" s="1" t="s">
        <v>104</v>
      </c>
      <c r="E2" s="1" t="s">
        <v>103</v>
      </c>
      <c r="F2" s="1" t="s">
        <v>104</v>
      </c>
      <c r="G2" s="2">
        <v>25000</v>
      </c>
      <c r="H2" s="1">
        <v>1</v>
      </c>
    </row>
    <row r="3" spans="2:8" x14ac:dyDescent="0.25">
      <c r="B3" s="1" t="s">
        <v>60</v>
      </c>
      <c r="C3" s="1" t="s">
        <v>61</v>
      </c>
      <c r="D3" s="1" t="s">
        <v>62</v>
      </c>
      <c r="E3" s="1" t="s">
        <v>61</v>
      </c>
      <c r="F3" s="1" t="s">
        <v>62</v>
      </c>
      <c r="G3" s="2">
        <v>4000</v>
      </c>
      <c r="H3" s="1">
        <v>4</v>
      </c>
    </row>
    <row r="4" spans="2:8" x14ac:dyDescent="0.25">
      <c r="B4" s="1" t="s">
        <v>60</v>
      </c>
      <c r="C4" s="1" t="s">
        <v>61</v>
      </c>
      <c r="D4" s="1" t="s">
        <v>62</v>
      </c>
      <c r="E4" s="1" t="s">
        <v>63</v>
      </c>
      <c r="F4" s="1" t="s">
        <v>62</v>
      </c>
      <c r="G4" s="2">
        <v>56000</v>
      </c>
      <c r="H4" s="1">
        <v>4</v>
      </c>
    </row>
    <row r="5" spans="2:8" x14ac:dyDescent="0.25">
      <c r="B5" s="1" t="s">
        <v>60</v>
      </c>
      <c r="C5" s="1" t="s">
        <v>61</v>
      </c>
      <c r="D5" s="1" t="s">
        <v>62</v>
      </c>
      <c r="E5" s="1" t="s">
        <v>64</v>
      </c>
      <c r="F5" s="1" t="s">
        <v>62</v>
      </c>
      <c r="G5" s="2">
        <v>12000</v>
      </c>
      <c r="H5" s="1">
        <v>4</v>
      </c>
    </row>
    <row r="6" spans="2:8" x14ac:dyDescent="0.25">
      <c r="B6" s="1" t="s">
        <v>159</v>
      </c>
      <c r="C6" s="1" t="s">
        <v>160</v>
      </c>
      <c r="D6" s="1" t="s">
        <v>161</v>
      </c>
      <c r="E6" s="1" t="s">
        <v>162</v>
      </c>
      <c r="F6" s="1" t="s">
        <v>161</v>
      </c>
      <c r="G6" s="1">
        <v>75000</v>
      </c>
      <c r="H6" s="1">
        <v>1</v>
      </c>
    </row>
    <row r="7" spans="2:8" x14ac:dyDescent="0.25">
      <c r="B7" s="1" t="s">
        <v>159</v>
      </c>
      <c r="C7" s="1" t="s">
        <v>160</v>
      </c>
      <c r="D7" s="1" t="s">
        <v>161</v>
      </c>
      <c r="E7" s="1" t="s">
        <v>163</v>
      </c>
      <c r="F7" s="1" t="s">
        <v>161</v>
      </c>
      <c r="G7" s="1">
        <v>4000</v>
      </c>
      <c r="H7" s="1">
        <v>1</v>
      </c>
    </row>
    <row r="8" spans="2:8" x14ac:dyDescent="0.25">
      <c r="B8" s="1" t="s">
        <v>159</v>
      </c>
      <c r="C8" s="1" t="s">
        <v>160</v>
      </c>
      <c r="D8" s="1" t="s">
        <v>161</v>
      </c>
      <c r="E8" s="1" t="s">
        <v>164</v>
      </c>
      <c r="F8" s="1" t="s">
        <v>161</v>
      </c>
      <c r="G8" s="1">
        <v>3200</v>
      </c>
      <c r="H8" s="1">
        <v>1</v>
      </c>
    </row>
    <row r="9" spans="2:8" x14ac:dyDescent="0.25">
      <c r="B9" s="1" t="s">
        <v>159</v>
      </c>
      <c r="C9" s="1" t="s">
        <v>160</v>
      </c>
      <c r="D9" s="1" t="s">
        <v>161</v>
      </c>
      <c r="E9" s="1" t="s">
        <v>165</v>
      </c>
      <c r="F9" s="1" t="s">
        <v>161</v>
      </c>
      <c r="G9" s="1">
        <v>1800</v>
      </c>
      <c r="H9" s="1">
        <v>1</v>
      </c>
    </row>
    <row r="10" spans="2:8" x14ac:dyDescent="0.25">
      <c r="B10" s="1" t="s">
        <v>159</v>
      </c>
      <c r="C10" s="1" t="s">
        <v>160</v>
      </c>
      <c r="D10" s="1" t="s">
        <v>161</v>
      </c>
      <c r="E10" s="1" t="s">
        <v>166</v>
      </c>
      <c r="F10" s="1" t="s">
        <v>161</v>
      </c>
      <c r="G10" s="1">
        <v>2000</v>
      </c>
      <c r="H10" s="1">
        <v>1</v>
      </c>
    </row>
    <row r="11" spans="2:8" x14ac:dyDescent="0.25">
      <c r="B11" s="1" t="s">
        <v>105</v>
      </c>
      <c r="C11" s="1" t="s">
        <v>106</v>
      </c>
      <c r="D11" s="1" t="s">
        <v>104</v>
      </c>
      <c r="E11" s="1" t="s">
        <v>106</v>
      </c>
      <c r="F11" s="1" t="s">
        <v>104</v>
      </c>
      <c r="G11" s="2">
        <v>20000</v>
      </c>
      <c r="H11" s="1">
        <v>1</v>
      </c>
    </row>
    <row r="12" spans="2:8" x14ac:dyDescent="0.25">
      <c r="B12" s="1" t="s">
        <v>105</v>
      </c>
      <c r="C12" s="1" t="s">
        <v>106</v>
      </c>
      <c r="D12" s="1" t="s">
        <v>104</v>
      </c>
      <c r="E12" s="1" t="s">
        <v>107</v>
      </c>
      <c r="F12" s="1" t="s">
        <v>104</v>
      </c>
      <c r="G12" s="2">
        <v>1000</v>
      </c>
      <c r="H12" s="1">
        <v>1</v>
      </c>
    </row>
    <row r="13" spans="2:8" x14ac:dyDescent="0.25">
      <c r="B13" s="1" t="s">
        <v>105</v>
      </c>
      <c r="C13" s="1" t="s">
        <v>106</v>
      </c>
      <c r="D13" s="1" t="s">
        <v>104</v>
      </c>
      <c r="E13" s="1" t="s">
        <v>108</v>
      </c>
      <c r="F13" s="1" t="s">
        <v>104</v>
      </c>
      <c r="G13" s="2">
        <v>1000</v>
      </c>
      <c r="H13" s="1">
        <v>1</v>
      </c>
    </row>
    <row r="14" spans="2:8" x14ac:dyDescent="0.25">
      <c r="B14" s="1" t="s">
        <v>39</v>
      </c>
      <c r="C14" s="1" t="s">
        <v>40</v>
      </c>
      <c r="D14" s="1" t="s">
        <v>37</v>
      </c>
      <c r="E14" s="1" t="s">
        <v>41</v>
      </c>
      <c r="F14" s="1" t="s">
        <v>37</v>
      </c>
      <c r="G14" s="2">
        <v>3000</v>
      </c>
      <c r="H14" s="1">
        <v>2</v>
      </c>
    </row>
    <row r="15" spans="2:8" x14ac:dyDescent="0.25">
      <c r="B15" s="1" t="s">
        <v>39</v>
      </c>
      <c r="C15" s="1" t="s">
        <v>40</v>
      </c>
      <c r="D15" s="1" t="s">
        <v>37</v>
      </c>
      <c r="E15" s="1" t="s">
        <v>42</v>
      </c>
      <c r="F15" s="1" t="s">
        <v>37</v>
      </c>
      <c r="G15" s="2">
        <v>3000</v>
      </c>
      <c r="H15" s="1">
        <v>2</v>
      </c>
    </row>
    <row r="16" spans="2:8" x14ac:dyDescent="0.25">
      <c r="B16" s="1" t="s">
        <v>127</v>
      </c>
      <c r="C16" s="1" t="s">
        <v>128</v>
      </c>
      <c r="D16" s="1" t="s">
        <v>129</v>
      </c>
      <c r="E16" s="1" t="s">
        <v>130</v>
      </c>
      <c r="F16" s="1" t="s">
        <v>131</v>
      </c>
      <c r="G16" s="1">
        <v>6000</v>
      </c>
      <c r="H16" s="1">
        <v>5</v>
      </c>
    </row>
    <row r="17" spans="2:8" x14ac:dyDescent="0.25">
      <c r="B17" s="1" t="s">
        <v>127</v>
      </c>
      <c r="C17" s="1" t="s">
        <v>128</v>
      </c>
      <c r="D17" s="1" t="s">
        <v>129</v>
      </c>
      <c r="E17" s="1" t="s">
        <v>132</v>
      </c>
      <c r="F17" s="1" t="s">
        <v>133</v>
      </c>
      <c r="G17" s="1">
        <v>9500</v>
      </c>
      <c r="H17" s="1">
        <v>5</v>
      </c>
    </row>
    <row r="18" spans="2:8" x14ac:dyDescent="0.25">
      <c r="B18" s="8" t="s">
        <v>90</v>
      </c>
      <c r="C18" s="8" t="s">
        <v>91</v>
      </c>
      <c r="D18" s="8" t="s">
        <v>92</v>
      </c>
      <c r="E18" s="8" t="s">
        <v>91</v>
      </c>
      <c r="F18" s="8" t="s">
        <v>92</v>
      </c>
      <c r="G18" s="9">
        <v>4000</v>
      </c>
      <c r="H18" s="1">
        <v>6</v>
      </c>
    </row>
    <row r="19" spans="2:8" x14ac:dyDescent="0.25">
      <c r="B19" s="8" t="s">
        <v>90</v>
      </c>
      <c r="C19" s="8" t="s">
        <v>91</v>
      </c>
      <c r="D19" s="8" t="s">
        <v>92</v>
      </c>
      <c r="E19" s="8" t="s">
        <v>93</v>
      </c>
      <c r="F19" s="8" t="s">
        <v>94</v>
      </c>
      <c r="G19" s="9">
        <v>1400</v>
      </c>
      <c r="H19" s="1">
        <v>6</v>
      </c>
    </row>
    <row r="20" spans="2:8" x14ac:dyDescent="0.25">
      <c r="B20" s="1" t="s">
        <v>109</v>
      </c>
      <c r="C20" s="1" t="s">
        <v>110</v>
      </c>
      <c r="D20" s="1" t="s">
        <v>111</v>
      </c>
      <c r="E20" s="1" t="s">
        <v>110</v>
      </c>
      <c r="F20" s="1" t="s">
        <v>111</v>
      </c>
      <c r="G20" s="2">
        <v>2082</v>
      </c>
      <c r="H20" s="1">
        <v>1</v>
      </c>
    </row>
    <row r="21" spans="2:8" x14ac:dyDescent="0.25">
      <c r="B21" s="1" t="s">
        <v>109</v>
      </c>
      <c r="C21" s="1" t="s">
        <v>110</v>
      </c>
      <c r="D21" s="1" t="s">
        <v>111</v>
      </c>
      <c r="E21" s="1" t="s">
        <v>112</v>
      </c>
      <c r="F21" s="1" t="s">
        <v>111</v>
      </c>
      <c r="G21" s="2">
        <v>3494</v>
      </c>
      <c r="H21" s="1">
        <v>1</v>
      </c>
    </row>
    <row r="22" spans="2:8" x14ac:dyDescent="0.25">
      <c r="B22" s="1" t="s">
        <v>154</v>
      </c>
      <c r="C22" s="1" t="s">
        <v>155</v>
      </c>
      <c r="D22" s="1" t="s">
        <v>156</v>
      </c>
      <c r="E22" s="1" t="s">
        <v>157</v>
      </c>
      <c r="F22" s="1" t="s">
        <v>156</v>
      </c>
      <c r="G22" s="2">
        <v>5000</v>
      </c>
      <c r="H22" s="1">
        <v>1</v>
      </c>
    </row>
    <row r="23" spans="2:8" x14ac:dyDescent="0.25">
      <c r="B23" s="1" t="s">
        <v>154</v>
      </c>
      <c r="C23" s="1" t="s">
        <v>155</v>
      </c>
      <c r="D23" s="1" t="s">
        <v>156</v>
      </c>
      <c r="E23" s="1" t="s">
        <v>158</v>
      </c>
      <c r="F23" s="1" t="s">
        <v>156</v>
      </c>
      <c r="G23" s="2">
        <v>15000</v>
      </c>
      <c r="H23" s="1">
        <v>1</v>
      </c>
    </row>
    <row r="24" spans="2:8" x14ac:dyDescent="0.25">
      <c r="B24" s="1" t="s">
        <v>79</v>
      </c>
      <c r="C24" s="1" t="s">
        <v>80</v>
      </c>
      <c r="D24" s="1" t="s">
        <v>47</v>
      </c>
      <c r="E24" s="1" t="s">
        <v>81</v>
      </c>
      <c r="F24" s="1" t="s">
        <v>47</v>
      </c>
      <c r="G24" s="1">
        <v>6000</v>
      </c>
      <c r="H24" s="1">
        <v>4</v>
      </c>
    </row>
    <row r="25" spans="2:8" x14ac:dyDescent="0.25">
      <c r="B25" s="1" t="s">
        <v>79</v>
      </c>
      <c r="C25" s="1" t="s">
        <v>80</v>
      </c>
      <c r="D25" s="1" t="s">
        <v>47</v>
      </c>
      <c r="E25" s="1" t="s">
        <v>82</v>
      </c>
      <c r="F25" s="1" t="s">
        <v>47</v>
      </c>
      <c r="G25" s="1">
        <v>7000</v>
      </c>
      <c r="H25" s="1">
        <v>4</v>
      </c>
    </row>
    <row r="26" spans="2:8" x14ac:dyDescent="0.25">
      <c r="B26" s="1" t="s">
        <v>79</v>
      </c>
      <c r="C26" s="1" t="s">
        <v>80</v>
      </c>
      <c r="D26" s="1" t="s">
        <v>47</v>
      </c>
      <c r="E26" s="1" t="s">
        <v>83</v>
      </c>
      <c r="F26" s="1" t="s">
        <v>50</v>
      </c>
      <c r="G26" s="1">
        <v>4000</v>
      </c>
      <c r="H26" s="1">
        <v>4</v>
      </c>
    </row>
    <row r="27" spans="2:8" x14ac:dyDescent="0.25">
      <c r="B27" s="1" t="s">
        <v>79</v>
      </c>
      <c r="C27" s="1" t="s">
        <v>80</v>
      </c>
      <c r="D27" s="1" t="s">
        <v>47</v>
      </c>
      <c r="E27" s="1" t="s">
        <v>84</v>
      </c>
      <c r="F27" s="1" t="s">
        <v>85</v>
      </c>
      <c r="G27" s="1">
        <v>4500</v>
      </c>
      <c r="H27" s="1">
        <v>4</v>
      </c>
    </row>
    <row r="28" spans="2:8" x14ac:dyDescent="0.25">
      <c r="B28" s="1" t="s">
        <v>79</v>
      </c>
      <c r="C28" s="1" t="s">
        <v>80</v>
      </c>
      <c r="D28" s="1" t="s">
        <v>47</v>
      </c>
      <c r="E28" s="1" t="s">
        <v>86</v>
      </c>
      <c r="F28" s="1" t="s">
        <v>85</v>
      </c>
      <c r="G28" s="1">
        <v>1000</v>
      </c>
      <c r="H28" s="1">
        <v>4</v>
      </c>
    </row>
    <row r="29" spans="2:8" x14ac:dyDescent="0.25">
      <c r="B29" s="5" t="s">
        <v>193</v>
      </c>
      <c r="C29" s="5" t="s">
        <v>194</v>
      </c>
      <c r="D29" s="5" t="s">
        <v>195</v>
      </c>
      <c r="E29" s="5" t="s">
        <v>194</v>
      </c>
      <c r="F29" s="5" t="s">
        <v>195</v>
      </c>
      <c r="G29" s="1">
        <v>55000</v>
      </c>
      <c r="H29" s="1">
        <v>4</v>
      </c>
    </row>
    <row r="30" spans="2:8" s="7" customFormat="1" ht="15.75" customHeight="1" x14ac:dyDescent="0.25">
      <c r="B30" s="1" t="s">
        <v>113</v>
      </c>
      <c r="C30" s="1" t="s">
        <v>114</v>
      </c>
      <c r="D30" s="1" t="s">
        <v>115</v>
      </c>
      <c r="E30" s="1" t="s">
        <v>114</v>
      </c>
      <c r="F30" s="1" t="s">
        <v>115</v>
      </c>
      <c r="G30" s="6">
        <v>33000</v>
      </c>
      <c r="H30" s="7">
        <v>5</v>
      </c>
    </row>
    <row r="31" spans="2:8" s="7" customFormat="1" ht="15.75" customHeight="1" x14ac:dyDescent="0.25">
      <c r="B31" s="1" t="s">
        <v>113</v>
      </c>
      <c r="C31" s="1" t="s">
        <v>114</v>
      </c>
      <c r="D31" s="1" t="s">
        <v>116</v>
      </c>
      <c r="E31" s="1" t="s">
        <v>117</v>
      </c>
      <c r="F31" s="1" t="s">
        <v>118</v>
      </c>
      <c r="G31" s="5">
        <v>4000</v>
      </c>
      <c r="H31" s="7">
        <v>5</v>
      </c>
    </row>
    <row r="32" spans="2:8" x14ac:dyDescent="0.25">
      <c r="B32" s="1" t="s">
        <v>113</v>
      </c>
      <c r="C32" s="1" t="s">
        <v>114</v>
      </c>
      <c r="D32" s="1" t="s">
        <v>119</v>
      </c>
      <c r="E32" s="1" t="s">
        <v>120</v>
      </c>
      <c r="F32" s="1" t="s">
        <v>115</v>
      </c>
      <c r="G32" s="5">
        <v>3000</v>
      </c>
      <c r="H32" s="1">
        <v>5</v>
      </c>
    </row>
    <row r="33" spans="2:8" x14ac:dyDescent="0.25">
      <c r="B33" s="1" t="s">
        <v>113</v>
      </c>
      <c r="C33" s="1" t="s">
        <v>114</v>
      </c>
      <c r="D33" s="1" t="s">
        <v>121</v>
      </c>
      <c r="E33" s="1" t="s">
        <v>122</v>
      </c>
      <c r="F33" s="1" t="s">
        <v>118</v>
      </c>
      <c r="G33" s="5">
        <v>7000</v>
      </c>
      <c r="H33" s="1">
        <v>5</v>
      </c>
    </row>
    <row r="34" spans="2:8" x14ac:dyDescent="0.25">
      <c r="B34" s="1" t="s">
        <v>99</v>
      </c>
      <c r="C34" s="1" t="s">
        <v>100</v>
      </c>
      <c r="D34" s="1" t="s">
        <v>101</v>
      </c>
      <c r="E34" s="1" t="s">
        <v>100</v>
      </c>
      <c r="F34" s="1" t="s">
        <v>101</v>
      </c>
      <c r="G34" s="2">
        <v>32000</v>
      </c>
      <c r="H34" s="1">
        <v>5</v>
      </c>
    </row>
    <row r="35" spans="2:8" x14ac:dyDescent="0.25">
      <c r="B35" s="1" t="s">
        <v>70</v>
      </c>
      <c r="C35" s="1" t="s">
        <v>71</v>
      </c>
      <c r="D35" s="1" t="s">
        <v>72</v>
      </c>
      <c r="E35" s="1" t="s">
        <v>73</v>
      </c>
      <c r="F35" s="1" t="s">
        <v>69</v>
      </c>
      <c r="G35" s="2">
        <v>4000</v>
      </c>
      <c r="H35" s="1">
        <v>4</v>
      </c>
    </row>
    <row r="36" spans="2:8" x14ac:dyDescent="0.25">
      <c r="B36" s="1" t="s">
        <v>31</v>
      </c>
      <c r="C36" s="1" t="s">
        <v>32</v>
      </c>
      <c r="D36" s="1" t="s">
        <v>33</v>
      </c>
      <c r="E36" s="1" t="s">
        <v>34</v>
      </c>
      <c r="F36" s="1" t="s">
        <v>33</v>
      </c>
      <c r="G36" s="2">
        <v>22000</v>
      </c>
      <c r="H36" s="1">
        <v>2</v>
      </c>
    </row>
    <row r="37" spans="2:8" x14ac:dyDescent="0.25">
      <c r="B37" s="1" t="s">
        <v>74</v>
      </c>
      <c r="C37" s="1" t="s">
        <v>75</v>
      </c>
      <c r="D37" s="1" t="s">
        <v>76</v>
      </c>
      <c r="E37" s="1" t="s">
        <v>77</v>
      </c>
      <c r="F37" s="1" t="s">
        <v>78</v>
      </c>
      <c r="G37" s="2">
        <v>4500</v>
      </c>
      <c r="H37" s="1">
        <v>3</v>
      </c>
    </row>
    <row r="38" spans="2:8" x14ac:dyDescent="0.25">
      <c r="B38" s="1" t="s">
        <v>35</v>
      </c>
      <c r="C38" s="1" t="s">
        <v>36</v>
      </c>
      <c r="D38" s="1" t="s">
        <v>37</v>
      </c>
      <c r="E38" s="1" t="s">
        <v>38</v>
      </c>
      <c r="F38" s="1" t="s">
        <v>37</v>
      </c>
      <c r="G38" s="2">
        <v>10000</v>
      </c>
      <c r="H38" s="1">
        <v>2</v>
      </c>
    </row>
    <row r="39" spans="2:8" x14ac:dyDescent="0.25">
      <c r="B39" s="1" t="s">
        <v>153</v>
      </c>
      <c r="C39" s="1" t="s">
        <v>149</v>
      </c>
      <c r="D39" s="1" t="s">
        <v>129</v>
      </c>
      <c r="E39" s="1" t="s">
        <v>150</v>
      </c>
      <c r="F39" s="1" t="s">
        <v>129</v>
      </c>
      <c r="G39" s="2">
        <v>41640</v>
      </c>
      <c r="H39" s="1">
        <v>5</v>
      </c>
    </row>
    <row r="40" spans="2:8" x14ac:dyDescent="0.25">
      <c r="B40" s="1" t="s">
        <v>153</v>
      </c>
      <c r="C40" s="1" t="s">
        <v>149</v>
      </c>
      <c r="D40" s="1" t="s">
        <v>129</v>
      </c>
      <c r="E40" s="1" t="s">
        <v>151</v>
      </c>
      <c r="F40" s="1" t="s">
        <v>152</v>
      </c>
      <c r="G40" s="2">
        <v>3950</v>
      </c>
      <c r="H40" s="1">
        <v>5</v>
      </c>
    </row>
    <row r="41" spans="2:8" x14ac:dyDescent="0.25">
      <c r="B41" s="1" t="s">
        <v>167</v>
      </c>
      <c r="C41" s="1" t="s">
        <v>168</v>
      </c>
      <c r="D41" s="1" t="s">
        <v>169</v>
      </c>
      <c r="E41" s="1" t="s">
        <v>170</v>
      </c>
      <c r="F41" s="1" t="s">
        <v>171</v>
      </c>
      <c r="G41" s="1">
        <v>3000</v>
      </c>
      <c r="H41" s="1">
        <v>6</v>
      </c>
    </row>
    <row r="42" spans="2:8" x14ac:dyDescent="0.25">
      <c r="B42" s="1" t="s">
        <v>172</v>
      </c>
      <c r="C42" s="1" t="s">
        <v>173</v>
      </c>
      <c r="D42" s="1" t="s">
        <v>174</v>
      </c>
      <c r="E42" s="1" t="s">
        <v>175</v>
      </c>
      <c r="F42" s="1" t="s">
        <v>176</v>
      </c>
      <c r="G42" s="1">
        <v>5000</v>
      </c>
      <c r="H42" s="1">
        <v>6</v>
      </c>
    </row>
    <row r="43" spans="2:8" x14ac:dyDescent="0.25">
      <c r="B43" s="1" t="s">
        <v>144</v>
      </c>
      <c r="C43" s="1" t="s">
        <v>145</v>
      </c>
      <c r="D43" s="1" t="s">
        <v>146</v>
      </c>
      <c r="E43" s="1" t="s">
        <v>147</v>
      </c>
      <c r="F43" s="1" t="s">
        <v>148</v>
      </c>
      <c r="G43" s="2">
        <v>10000</v>
      </c>
      <c r="H43" s="1">
        <v>4</v>
      </c>
    </row>
    <row r="44" spans="2:8" s="11" customFormat="1" x14ac:dyDescent="0.25">
      <c r="B44" s="11" t="s">
        <v>123</v>
      </c>
      <c r="C44" s="11" t="s">
        <v>124</v>
      </c>
      <c r="D44" s="11" t="s">
        <v>125</v>
      </c>
      <c r="E44" s="11" t="s">
        <v>126</v>
      </c>
      <c r="F44" s="11" t="s">
        <v>125</v>
      </c>
      <c r="G44" s="12">
        <v>8176</v>
      </c>
      <c r="H44" s="11">
        <v>2</v>
      </c>
    </row>
    <row r="45" spans="2:8" x14ac:dyDescent="0.25">
      <c r="B45" s="11" t="s">
        <v>11</v>
      </c>
      <c r="C45" s="1" t="s">
        <v>10</v>
      </c>
      <c r="D45" s="1" t="s">
        <v>9</v>
      </c>
      <c r="E45" s="1" t="s">
        <v>13</v>
      </c>
      <c r="F45" s="1" t="s">
        <v>9</v>
      </c>
      <c r="G45" s="2">
        <v>15000</v>
      </c>
      <c r="H45" s="1">
        <v>2</v>
      </c>
    </row>
    <row r="46" spans="2:8" x14ac:dyDescent="0.25">
      <c r="B46" s="11" t="s">
        <v>12</v>
      </c>
      <c r="C46" s="1" t="s">
        <v>7</v>
      </c>
      <c r="D46" s="1" t="s">
        <v>8</v>
      </c>
      <c r="E46" s="1" t="s">
        <v>6</v>
      </c>
      <c r="F46" s="1" t="s">
        <v>14</v>
      </c>
      <c r="G46" s="2">
        <v>30000</v>
      </c>
      <c r="H46" s="1">
        <v>2</v>
      </c>
    </row>
    <row r="47" spans="2:8" x14ac:dyDescent="0.25">
      <c r="B47" s="1" t="s">
        <v>89</v>
      </c>
      <c r="C47" s="1" t="s">
        <v>87</v>
      </c>
      <c r="D47" s="1" t="s">
        <v>88</v>
      </c>
      <c r="E47" s="1" t="s">
        <v>87</v>
      </c>
      <c r="F47" s="1" t="s">
        <v>88</v>
      </c>
      <c r="G47" s="2">
        <v>18000</v>
      </c>
      <c r="H47" s="1">
        <v>3</v>
      </c>
    </row>
    <row r="48" spans="2:8" x14ac:dyDescent="0.25">
      <c r="B48" s="5" t="s">
        <v>27</v>
      </c>
      <c r="C48" s="5" t="s">
        <v>28</v>
      </c>
      <c r="D48" s="5" t="s">
        <v>29</v>
      </c>
      <c r="E48" s="5" t="s">
        <v>30</v>
      </c>
      <c r="F48" s="5" t="s">
        <v>29</v>
      </c>
      <c r="G48" s="6">
        <v>20000</v>
      </c>
      <c r="H48" s="1">
        <v>6</v>
      </c>
    </row>
    <row r="49" spans="2:8" x14ac:dyDescent="0.25">
      <c r="B49" s="1" t="s">
        <v>52</v>
      </c>
      <c r="C49" s="1" t="s">
        <v>53</v>
      </c>
      <c r="D49" s="1" t="s">
        <v>54</v>
      </c>
      <c r="E49" s="5" t="s">
        <v>46</v>
      </c>
      <c r="F49" s="5" t="s">
        <v>47</v>
      </c>
      <c r="G49" s="6">
        <v>37000</v>
      </c>
      <c r="H49" s="1">
        <v>4</v>
      </c>
    </row>
    <row r="50" spans="2:8" x14ac:dyDescent="0.25">
      <c r="B50" s="1" t="s">
        <v>52</v>
      </c>
      <c r="C50" s="1" t="s">
        <v>53</v>
      </c>
      <c r="D50" s="1" t="s">
        <v>54</v>
      </c>
      <c r="E50" s="5" t="s">
        <v>48</v>
      </c>
      <c r="F50" s="5" t="s">
        <v>47</v>
      </c>
      <c r="G50" s="6">
        <v>10000</v>
      </c>
      <c r="H50" s="1">
        <v>4</v>
      </c>
    </row>
    <row r="51" spans="2:8" x14ac:dyDescent="0.25">
      <c r="B51" s="1" t="s">
        <v>52</v>
      </c>
      <c r="C51" s="1" t="s">
        <v>53</v>
      </c>
      <c r="D51" s="1" t="s">
        <v>54</v>
      </c>
      <c r="E51" s="5" t="s">
        <v>49</v>
      </c>
      <c r="F51" s="5" t="s">
        <v>50</v>
      </c>
      <c r="G51" s="6">
        <v>4500</v>
      </c>
      <c r="H51" s="1">
        <v>4</v>
      </c>
    </row>
    <row r="52" spans="2:8" x14ac:dyDescent="0.25">
      <c r="B52" s="1" t="s">
        <v>52</v>
      </c>
      <c r="C52" s="1" t="s">
        <v>53</v>
      </c>
      <c r="D52" s="1" t="s">
        <v>54</v>
      </c>
      <c r="E52" s="5" t="s">
        <v>51</v>
      </c>
      <c r="F52" s="5" t="s">
        <v>47</v>
      </c>
      <c r="G52" s="6">
        <v>3400</v>
      </c>
      <c r="H52" s="1">
        <v>4</v>
      </c>
    </row>
    <row r="53" spans="2:8" x14ac:dyDescent="0.25">
      <c r="B53" s="4" t="s">
        <v>15</v>
      </c>
      <c r="C53" s="4" t="s">
        <v>16</v>
      </c>
      <c r="D53" s="4" t="s">
        <v>17</v>
      </c>
      <c r="E53" s="5" t="s">
        <v>18</v>
      </c>
      <c r="F53" s="5" t="s">
        <v>19</v>
      </c>
      <c r="G53" s="6">
        <v>50000</v>
      </c>
      <c r="H53" s="1">
        <v>6</v>
      </c>
    </row>
    <row r="54" spans="2:8" x14ac:dyDescent="0.25">
      <c r="B54" s="11" t="s">
        <v>182</v>
      </c>
      <c r="C54" s="1" t="s">
        <v>183</v>
      </c>
      <c r="D54" s="1" t="s">
        <v>184</v>
      </c>
      <c r="E54" s="1" t="s">
        <v>183</v>
      </c>
      <c r="F54" s="1" t="s">
        <v>184</v>
      </c>
      <c r="G54" s="2">
        <v>35000</v>
      </c>
      <c r="H54" s="1">
        <v>2</v>
      </c>
    </row>
    <row r="55" spans="2:8" x14ac:dyDescent="0.25">
      <c r="B55" s="5" t="s">
        <v>57</v>
      </c>
      <c r="C55" s="5" t="s">
        <v>58</v>
      </c>
      <c r="D55" s="5" t="s">
        <v>59</v>
      </c>
      <c r="E55" s="5" t="s">
        <v>55</v>
      </c>
      <c r="F55" s="5" t="s">
        <v>56</v>
      </c>
      <c r="G55" s="6">
        <v>27400</v>
      </c>
      <c r="H55" s="1">
        <v>6</v>
      </c>
    </row>
    <row r="56" spans="2:8" x14ac:dyDescent="0.25">
      <c r="B56" s="5" t="s">
        <v>185</v>
      </c>
      <c r="C56" s="5" t="s">
        <v>186</v>
      </c>
      <c r="D56" s="5" t="s">
        <v>187</v>
      </c>
      <c r="E56" s="1" t="s">
        <v>188</v>
      </c>
      <c r="F56" s="1" t="s">
        <v>189</v>
      </c>
      <c r="G56" s="1">
        <v>6033</v>
      </c>
      <c r="H56" s="1">
        <v>3</v>
      </c>
    </row>
    <row r="57" spans="2:8" x14ac:dyDescent="0.25">
      <c r="B57" s="5" t="s">
        <v>185</v>
      </c>
      <c r="C57" s="5" t="s">
        <v>186</v>
      </c>
      <c r="D57" s="5" t="s">
        <v>187</v>
      </c>
      <c r="E57" s="5" t="s">
        <v>190</v>
      </c>
      <c r="F57" s="5" t="s">
        <v>191</v>
      </c>
      <c r="G57" s="1">
        <v>11707</v>
      </c>
      <c r="H57" s="1">
        <v>3</v>
      </c>
    </row>
    <row r="58" spans="2:8" x14ac:dyDescent="0.25">
      <c r="B58" s="5" t="s">
        <v>185</v>
      </c>
      <c r="C58" s="5" t="s">
        <v>186</v>
      </c>
      <c r="D58" s="5" t="s">
        <v>187</v>
      </c>
      <c r="E58" s="5" t="s">
        <v>192</v>
      </c>
      <c r="F58" s="5" t="s">
        <v>191</v>
      </c>
      <c r="G58" s="1">
        <v>5638</v>
      </c>
      <c r="H58" s="1">
        <v>3</v>
      </c>
    </row>
    <row r="59" spans="2:8" x14ac:dyDescent="0.25">
      <c r="B59" s="1" t="s">
        <v>142</v>
      </c>
      <c r="C59" s="4" t="s">
        <v>143</v>
      </c>
      <c r="D59" s="4" t="s">
        <v>135</v>
      </c>
      <c r="E59" s="1" t="s">
        <v>134</v>
      </c>
      <c r="F59" s="1" t="s">
        <v>135</v>
      </c>
      <c r="G59" s="2">
        <v>16009</v>
      </c>
      <c r="H59" s="1">
        <v>2</v>
      </c>
    </row>
    <row r="60" spans="2:8" x14ac:dyDescent="0.25">
      <c r="B60" s="1" t="s">
        <v>142</v>
      </c>
      <c r="C60" s="4" t="s">
        <v>143</v>
      </c>
      <c r="D60" s="4" t="s">
        <v>135</v>
      </c>
      <c r="E60" s="1" t="s">
        <v>136</v>
      </c>
      <c r="F60" s="1" t="s">
        <v>135</v>
      </c>
      <c r="G60" s="2">
        <v>17945</v>
      </c>
      <c r="H60" s="1">
        <v>2</v>
      </c>
    </row>
    <row r="61" spans="2:8" x14ac:dyDescent="0.25">
      <c r="B61" s="1" t="s">
        <v>142</v>
      </c>
      <c r="C61" s="4" t="s">
        <v>143</v>
      </c>
      <c r="D61" s="4" t="s">
        <v>135</v>
      </c>
      <c r="E61" s="1" t="s">
        <v>137</v>
      </c>
      <c r="F61" s="1" t="s">
        <v>135</v>
      </c>
      <c r="G61" s="2">
        <v>31885</v>
      </c>
      <c r="H61" s="1">
        <v>2</v>
      </c>
    </row>
    <row r="62" spans="2:8" x14ac:dyDescent="0.25">
      <c r="B62" s="1" t="s">
        <v>142</v>
      </c>
      <c r="C62" s="4" t="s">
        <v>143</v>
      </c>
      <c r="D62" s="4" t="s">
        <v>135</v>
      </c>
      <c r="E62" s="1" t="s">
        <v>138</v>
      </c>
      <c r="F62" s="1" t="s">
        <v>139</v>
      </c>
      <c r="G62" s="2">
        <v>1916</v>
      </c>
      <c r="H62" s="1">
        <v>2</v>
      </c>
    </row>
    <row r="63" spans="2:8" x14ac:dyDescent="0.25">
      <c r="B63" s="1" t="s">
        <v>142</v>
      </c>
      <c r="C63" s="4" t="s">
        <v>143</v>
      </c>
      <c r="D63" s="4" t="s">
        <v>135</v>
      </c>
      <c r="E63" s="1" t="s">
        <v>140</v>
      </c>
      <c r="F63" s="1" t="s">
        <v>135</v>
      </c>
      <c r="G63" s="2">
        <v>10468</v>
      </c>
      <c r="H63" s="1">
        <v>2</v>
      </c>
    </row>
    <row r="64" spans="2:8" x14ac:dyDescent="0.25">
      <c r="B64" s="1" t="s">
        <v>142</v>
      </c>
      <c r="C64" s="4" t="s">
        <v>143</v>
      </c>
      <c r="D64" s="4" t="s">
        <v>135</v>
      </c>
      <c r="E64" s="1" t="s">
        <v>141</v>
      </c>
      <c r="F64" s="1" t="s">
        <v>135</v>
      </c>
      <c r="G64" s="2">
        <v>4102</v>
      </c>
      <c r="H64" s="1">
        <v>2</v>
      </c>
    </row>
    <row r="65" spans="2:8" x14ac:dyDescent="0.25">
      <c r="B65" s="5" t="s">
        <v>65</v>
      </c>
      <c r="C65" s="5" t="s">
        <v>66</v>
      </c>
      <c r="D65" s="5" t="s">
        <v>67</v>
      </c>
      <c r="E65" s="5" t="s">
        <v>68</v>
      </c>
      <c r="F65" s="5" t="s">
        <v>69</v>
      </c>
      <c r="G65" s="5">
        <v>3600</v>
      </c>
      <c r="H65" s="1">
        <v>4</v>
      </c>
    </row>
    <row r="66" spans="2:8" x14ac:dyDescent="0.25">
      <c r="B66" s="1" t="s">
        <v>20</v>
      </c>
      <c r="C66" s="1" t="s">
        <v>21</v>
      </c>
      <c r="D66" s="1" t="s">
        <v>22</v>
      </c>
      <c r="E66" s="1" t="s">
        <v>21</v>
      </c>
      <c r="F66" s="1" t="s">
        <v>22</v>
      </c>
      <c r="G66" s="2">
        <v>3000</v>
      </c>
      <c r="H66" s="1">
        <v>5</v>
      </c>
    </row>
    <row r="67" spans="2:8" x14ac:dyDescent="0.25">
      <c r="B67" s="1" t="s">
        <v>20</v>
      </c>
      <c r="C67" s="1" t="s">
        <v>21</v>
      </c>
      <c r="D67" s="1" t="s">
        <v>22</v>
      </c>
      <c r="E67" s="1" t="s">
        <v>23</v>
      </c>
      <c r="F67" s="1" t="s">
        <v>22</v>
      </c>
      <c r="G67" s="2">
        <v>1000</v>
      </c>
      <c r="H67" s="1">
        <v>5</v>
      </c>
    </row>
    <row r="68" spans="2:8" x14ac:dyDescent="0.25">
      <c r="B68" s="1" t="s">
        <v>20</v>
      </c>
      <c r="C68" s="1" t="s">
        <v>21</v>
      </c>
      <c r="D68" s="1" t="s">
        <v>22</v>
      </c>
      <c r="E68" s="1" t="s">
        <v>24</v>
      </c>
      <c r="F68" s="1" t="s">
        <v>22</v>
      </c>
      <c r="G68" s="2">
        <v>6000</v>
      </c>
      <c r="H68" s="1">
        <v>5</v>
      </c>
    </row>
    <row r="69" spans="2:8" x14ac:dyDescent="0.25">
      <c r="B69" s="1" t="s">
        <v>20</v>
      </c>
      <c r="C69" s="1" t="s">
        <v>21</v>
      </c>
      <c r="D69" s="1" t="s">
        <v>22</v>
      </c>
      <c r="E69" s="1" t="s">
        <v>25</v>
      </c>
      <c r="F69" s="1" t="s">
        <v>26</v>
      </c>
      <c r="G69" s="2">
        <v>13000</v>
      </c>
      <c r="H69" s="1">
        <v>5</v>
      </c>
    </row>
    <row r="70" spans="2:8" x14ac:dyDescent="0.25">
      <c r="B70" s="1" t="s">
        <v>177</v>
      </c>
      <c r="C70" s="1" t="s">
        <v>178</v>
      </c>
      <c r="D70" s="1" t="s">
        <v>179</v>
      </c>
      <c r="E70" s="1" t="s">
        <v>180</v>
      </c>
      <c r="F70" s="1" t="s">
        <v>179</v>
      </c>
      <c r="G70" s="10">
        <v>10000</v>
      </c>
      <c r="H70" s="1">
        <v>6</v>
      </c>
    </row>
    <row r="71" spans="2:8" x14ac:dyDescent="0.25">
      <c r="B71" s="1" t="s">
        <v>177</v>
      </c>
      <c r="C71" s="1" t="s">
        <v>178</v>
      </c>
      <c r="D71" s="1" t="s">
        <v>179</v>
      </c>
      <c r="E71" s="1" t="s">
        <v>181</v>
      </c>
      <c r="F71" s="1" t="s">
        <v>179</v>
      </c>
      <c r="G71" s="1">
        <v>6000</v>
      </c>
      <c r="H71" s="1">
        <v>6</v>
      </c>
    </row>
    <row r="72" spans="2:8" x14ac:dyDescent="0.25">
      <c r="B72" s="1" t="s">
        <v>43</v>
      </c>
      <c r="C72" s="1" t="s">
        <v>44</v>
      </c>
      <c r="D72" s="1" t="s">
        <v>45</v>
      </c>
      <c r="E72" s="1" t="s">
        <v>44</v>
      </c>
      <c r="F72" s="1" t="s">
        <v>45</v>
      </c>
      <c r="G72" s="1">
        <v>10000</v>
      </c>
      <c r="H72" s="1">
        <v>4</v>
      </c>
    </row>
    <row r="73" spans="2:8" x14ac:dyDescent="0.25">
      <c r="B73" s="11" t="s">
        <v>95</v>
      </c>
      <c r="C73" s="11" t="s">
        <v>96</v>
      </c>
      <c r="D73" s="11" t="s">
        <v>97</v>
      </c>
      <c r="E73" s="11" t="s">
        <v>98</v>
      </c>
      <c r="F73" s="11" t="s">
        <v>97</v>
      </c>
      <c r="G73" s="11">
        <v>4000</v>
      </c>
      <c r="H73" s="11">
        <v>4</v>
      </c>
    </row>
    <row r="74" spans="2:8" x14ac:dyDescent="0.25">
      <c r="B74" s="11" t="s">
        <v>216</v>
      </c>
      <c r="C74" s="11" t="s">
        <v>217</v>
      </c>
      <c r="D74" s="11" t="s">
        <v>218</v>
      </c>
      <c r="E74" s="11" t="s">
        <v>219</v>
      </c>
      <c r="F74" s="11" t="s">
        <v>218</v>
      </c>
      <c r="G74" s="12">
        <v>2500</v>
      </c>
      <c r="H74" s="11">
        <v>4</v>
      </c>
    </row>
    <row r="75" spans="2:8" x14ac:dyDescent="0.25">
      <c r="B75" s="11" t="s">
        <v>216</v>
      </c>
      <c r="C75" s="11" t="s">
        <v>217</v>
      </c>
      <c r="D75" s="11" t="s">
        <v>218</v>
      </c>
      <c r="E75" s="11" t="s">
        <v>220</v>
      </c>
      <c r="F75" s="11" t="s">
        <v>218</v>
      </c>
      <c r="G75" s="12">
        <v>6000</v>
      </c>
      <c r="H75" s="11">
        <v>4</v>
      </c>
    </row>
    <row r="76" spans="2:8" x14ac:dyDescent="0.25">
      <c r="B76" s="11" t="s">
        <v>216</v>
      </c>
      <c r="C76" s="11" t="s">
        <v>217</v>
      </c>
      <c r="D76" s="11" t="s">
        <v>218</v>
      </c>
      <c r="E76" s="11" t="s">
        <v>221</v>
      </c>
      <c r="F76" s="11" t="s">
        <v>218</v>
      </c>
      <c r="G76" s="12">
        <v>6500</v>
      </c>
      <c r="H76" s="11">
        <v>4</v>
      </c>
    </row>
    <row r="77" spans="2:8" x14ac:dyDescent="0.25">
      <c r="B77" s="11" t="s">
        <v>216</v>
      </c>
      <c r="C77" s="11" t="s">
        <v>217</v>
      </c>
      <c r="D77" s="11" t="s">
        <v>218</v>
      </c>
      <c r="E77" s="11" t="s">
        <v>222</v>
      </c>
      <c r="F77" s="11" t="s">
        <v>218</v>
      </c>
      <c r="G77" s="12">
        <v>10000</v>
      </c>
      <c r="H77" s="11">
        <v>4</v>
      </c>
    </row>
    <row r="78" spans="2:8" x14ac:dyDescent="0.25">
      <c r="B78" s="11" t="s">
        <v>216</v>
      </c>
      <c r="C78" s="11" t="s">
        <v>217</v>
      </c>
      <c r="D78" s="11" t="s">
        <v>218</v>
      </c>
      <c r="E78" s="11" t="s">
        <v>223</v>
      </c>
      <c r="F78" s="11" t="s">
        <v>218</v>
      </c>
      <c r="G78" s="12">
        <v>3000</v>
      </c>
      <c r="H78" s="11">
        <v>4</v>
      </c>
    </row>
    <row r="79" spans="2:8" x14ac:dyDescent="0.25">
      <c r="B79" s="11" t="s">
        <v>216</v>
      </c>
      <c r="C79" s="11" t="s">
        <v>217</v>
      </c>
      <c r="D79" s="11" t="s">
        <v>218</v>
      </c>
      <c r="E79" s="11" t="s">
        <v>224</v>
      </c>
      <c r="F79" s="11" t="s">
        <v>218</v>
      </c>
      <c r="G79" s="12">
        <v>4000</v>
      </c>
      <c r="H79" s="11">
        <v>4</v>
      </c>
    </row>
    <row r="80" spans="2:8" x14ac:dyDescent="0.25">
      <c r="B80" s="11" t="s">
        <v>216</v>
      </c>
      <c r="C80" s="11" t="s">
        <v>217</v>
      </c>
      <c r="D80" s="11" t="s">
        <v>218</v>
      </c>
      <c r="E80" s="11" t="s">
        <v>225</v>
      </c>
      <c r="F80" s="11" t="s">
        <v>218</v>
      </c>
      <c r="G80" s="12">
        <v>3500</v>
      </c>
      <c r="H80" s="11">
        <v>4</v>
      </c>
    </row>
    <row r="81" spans="2:10" x14ac:dyDescent="0.25">
      <c r="B81" s="17" t="s">
        <v>213</v>
      </c>
      <c r="C81" s="17" t="s">
        <v>214</v>
      </c>
      <c r="D81" s="17" t="s">
        <v>215</v>
      </c>
      <c r="E81" s="11" t="s">
        <v>214</v>
      </c>
      <c r="F81" s="11" t="s">
        <v>215</v>
      </c>
      <c r="G81" s="18">
        <v>90000</v>
      </c>
      <c r="H81" s="11">
        <v>4</v>
      </c>
    </row>
    <row r="82" spans="2:10" ht="15" x14ac:dyDescent="0.25">
      <c r="B82" s="11" t="s">
        <v>226</v>
      </c>
      <c r="C82" s="11" t="s">
        <v>227</v>
      </c>
      <c r="D82" s="19" t="s">
        <v>228</v>
      </c>
      <c r="E82" s="11" t="s">
        <v>226</v>
      </c>
      <c r="F82" s="19" t="s">
        <v>228</v>
      </c>
      <c r="G82" s="12">
        <v>20500</v>
      </c>
      <c r="H82" s="11">
        <v>5</v>
      </c>
    </row>
    <row r="83" spans="2:10" ht="13.5" thickBot="1" x14ac:dyDescent="0.3">
      <c r="B83" s="11"/>
      <c r="C83" s="11"/>
      <c r="D83" s="11"/>
      <c r="E83" s="11"/>
      <c r="F83" s="11"/>
      <c r="G83" s="11"/>
      <c r="H83" s="11"/>
    </row>
    <row r="84" spans="2:10" ht="13.5" thickBot="1" x14ac:dyDescent="0.3">
      <c r="B84" s="17"/>
      <c r="C84" s="17"/>
      <c r="D84" s="17"/>
      <c r="E84" s="11"/>
      <c r="F84" s="20"/>
      <c r="G84" s="21">
        <f>SUM(G2:G82)</f>
        <v>1084845</v>
      </c>
      <c r="H84" s="22"/>
    </row>
    <row r="85" spans="2:10" ht="38.25" x14ac:dyDescent="0.25">
      <c r="B85" s="13" t="s">
        <v>212</v>
      </c>
      <c r="C85" s="13" t="s">
        <v>206</v>
      </c>
      <c r="D85" s="14" t="s">
        <v>207</v>
      </c>
      <c r="G85" s="15"/>
    </row>
    <row r="86" spans="2:10" x14ac:dyDescent="0.25">
      <c r="B86" s="1" t="s">
        <v>197</v>
      </c>
      <c r="C86" s="7" t="s">
        <v>198</v>
      </c>
      <c r="D86" s="2">
        <f>G2+G6+G7+G8+G9+G10+G11+G12+G13+G20+G21+G22+G23</f>
        <v>158576</v>
      </c>
    </row>
    <row r="87" spans="2:10" ht="25.5" x14ac:dyDescent="0.25">
      <c r="B87" s="1" t="s">
        <v>199</v>
      </c>
      <c r="C87" s="7" t="s">
        <v>208</v>
      </c>
      <c r="D87" s="2">
        <f>G14+G15+G36+G38+G44+G45+G46+G54+G59+G60+G61+G62+G63+G64</f>
        <v>208501</v>
      </c>
    </row>
    <row r="88" spans="2:10" x14ac:dyDescent="0.25">
      <c r="B88" s="1" t="s">
        <v>200</v>
      </c>
      <c r="C88" s="7" t="s">
        <v>201</v>
      </c>
      <c r="D88" s="2">
        <f>G37+G47+G56+G57+G58</f>
        <v>45878</v>
      </c>
      <c r="J88" s="10"/>
    </row>
    <row r="89" spans="2:10" ht="38.25" x14ac:dyDescent="0.25">
      <c r="B89" s="1" t="s">
        <v>202</v>
      </c>
      <c r="C89" s="7" t="s">
        <v>209</v>
      </c>
      <c r="D89" s="2">
        <v>361500</v>
      </c>
      <c r="E89" s="2"/>
      <c r="F89" s="2"/>
    </row>
    <row r="90" spans="2:10" ht="25.5" x14ac:dyDescent="0.25">
      <c r="B90" s="1" t="s">
        <v>203</v>
      </c>
      <c r="C90" s="7" t="s">
        <v>210</v>
      </c>
      <c r="D90" s="2">
        <f>F90+G82</f>
        <v>183590</v>
      </c>
      <c r="F90" s="16">
        <f>G16+G17+G30+G31+G32+G33+G34+G39+G40+G66+G67+G68+G69</f>
        <v>163090</v>
      </c>
    </row>
    <row r="91" spans="2:10" x14ac:dyDescent="0.25">
      <c r="B91" s="1" t="s">
        <v>204</v>
      </c>
      <c r="C91" s="7" t="s">
        <v>205</v>
      </c>
      <c r="D91" s="10">
        <f>G18+G19+G41+G42+G48+G53+G55+G70+G71</f>
        <v>126800</v>
      </c>
    </row>
    <row r="92" spans="2:10" x14ac:dyDescent="0.25">
      <c r="B92" s="1" t="s">
        <v>211</v>
      </c>
      <c r="D92" s="2">
        <f>SUM(D86:D91)</f>
        <v>1084845</v>
      </c>
    </row>
  </sheetData>
  <sortState xmlns:xlrd2="http://schemas.microsoft.com/office/spreadsheetml/2017/richdata2" ref="B2:G73">
    <sortCondition ref="B1"/>
  </sortState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2018-09-11T11:27:44Z</cp:lastPrinted>
  <dcterms:created xsi:type="dcterms:W3CDTF">2018-05-21T11:29:53Z</dcterms:created>
  <dcterms:modified xsi:type="dcterms:W3CDTF">2019-02-12T10:03:20Z</dcterms:modified>
</cp:coreProperties>
</file>